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njbar\Desktop\برنامه ترم بندی کلیه رشته\"/>
    </mc:Choice>
  </mc:AlternateContent>
  <xr:revisionPtr revIDLastSave="0" documentId="13_ncr:1_{30C72D0E-7DBB-4FA5-A834-DC4E883ADF5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0" i="1" l="1"/>
  <c r="G41" i="1"/>
  <c r="G42" i="1"/>
  <c r="G43" i="1"/>
  <c r="G44" i="1"/>
  <c r="G45" i="1"/>
  <c r="G46" i="1"/>
  <c r="G39" i="1"/>
  <c r="F38" i="1"/>
  <c r="E38" i="1"/>
  <c r="G29" i="1"/>
  <c r="G30" i="1"/>
  <c r="G31" i="1"/>
  <c r="G32" i="1"/>
  <c r="G33" i="1"/>
  <c r="G34" i="1"/>
  <c r="G35" i="1"/>
  <c r="G36" i="1"/>
  <c r="G37" i="1"/>
  <c r="G20" i="1"/>
  <c r="G21" i="1"/>
  <c r="G22" i="1"/>
  <c r="G23" i="1"/>
  <c r="G24" i="1"/>
  <c r="G25" i="1"/>
  <c r="G26" i="1"/>
  <c r="G27" i="1"/>
  <c r="G19" i="1"/>
  <c r="F28" i="1"/>
  <c r="E28" i="1"/>
  <c r="G28" i="1" s="1"/>
  <c r="F18" i="1"/>
  <c r="E18" i="1"/>
  <c r="G7" i="1"/>
  <c r="G8" i="1"/>
  <c r="G9" i="1"/>
  <c r="G10" i="1"/>
  <c r="G11" i="1"/>
  <c r="G12" i="1"/>
  <c r="G13" i="1"/>
  <c r="G14" i="1"/>
  <c r="G15" i="1"/>
  <c r="G16" i="1"/>
  <c r="G17" i="1"/>
  <c r="G6" i="1"/>
  <c r="D38" i="1"/>
  <c r="D28" i="1"/>
  <c r="D18" i="1"/>
  <c r="D47" i="1"/>
  <c r="G18" i="1" l="1"/>
  <c r="G38" i="1"/>
  <c r="E47" i="1"/>
  <c r="F47" i="1"/>
  <c r="G47" i="1" l="1"/>
  <c r="D48" i="1" l="1"/>
  <c r="F48" i="1" l="1"/>
  <c r="E48" i="1"/>
  <c r="G48" i="1"/>
</calcChain>
</file>

<file path=xl/sharedStrings.xml><?xml version="1.0" encoding="utf-8"?>
<sst xmlns="http://schemas.openxmlformats.org/spreadsheetml/2006/main" count="113" uniqueCount="61">
  <si>
    <t>نام درس</t>
  </si>
  <si>
    <t>پيشنياز</t>
  </si>
  <si>
    <t>همنياز</t>
  </si>
  <si>
    <t>نظري</t>
  </si>
  <si>
    <t>عملي</t>
  </si>
  <si>
    <t>جمع</t>
  </si>
  <si>
    <t>جمع كل</t>
  </si>
  <si>
    <t>ترم</t>
  </si>
  <si>
    <t>تعدادساعت</t>
  </si>
  <si>
    <t>ترم دوم</t>
  </si>
  <si>
    <t xml:space="preserve">ترم اول </t>
  </si>
  <si>
    <t xml:space="preserve">  ترم سوم  </t>
  </si>
  <si>
    <t>ترم چهارم</t>
  </si>
  <si>
    <t>-</t>
  </si>
  <si>
    <t>واحد</t>
  </si>
  <si>
    <t>تعداد</t>
  </si>
  <si>
    <t>ریاضی عمومی</t>
  </si>
  <si>
    <t>تربیت بدنی</t>
  </si>
  <si>
    <t>زبان خارجی</t>
  </si>
  <si>
    <t>اخلاق حرفه ای</t>
  </si>
  <si>
    <t>اندیشه اسلامی 1</t>
  </si>
  <si>
    <t>دانش خانواده و جمعیت</t>
  </si>
  <si>
    <t xml:space="preserve">کد درس </t>
  </si>
  <si>
    <t>اخلاق اسلامی</t>
  </si>
  <si>
    <t>مهارت عمومی</t>
  </si>
  <si>
    <t>اختیاری</t>
  </si>
  <si>
    <t>فیزیک عمومی</t>
  </si>
  <si>
    <t>کاربرد نقشه کشی در آسانسور</t>
  </si>
  <si>
    <t>آزمایشگاه مبانی برق و مدارهای الکتریکی</t>
  </si>
  <si>
    <t>ایمنی و بهداشت کار</t>
  </si>
  <si>
    <t>کارگاه عمومی</t>
  </si>
  <si>
    <t>قطعات آسانسور و پله برقی</t>
  </si>
  <si>
    <t>استاندارد درآسانسور وپله برقی</t>
  </si>
  <si>
    <t>استاتیک و مقاومت مصالح</t>
  </si>
  <si>
    <t>الکترونیک عمومی و صنعتی</t>
  </si>
  <si>
    <t>آزمایشگاه الکترونیک عمومی و صنعتی</t>
  </si>
  <si>
    <t>کارگاه جوشکاری</t>
  </si>
  <si>
    <t>نرم افزار های تخصصی در آسانسور</t>
  </si>
  <si>
    <t>زبان فارسی</t>
  </si>
  <si>
    <t>زبان فنی</t>
  </si>
  <si>
    <t>نصب قطعات مکانیکی آسانسور و کارگاه</t>
  </si>
  <si>
    <t>نصب اجزاء الکتریکی آسانسور و کارگاه</t>
  </si>
  <si>
    <t>کارگاه مدار فرمان و کنترل آسانسور</t>
  </si>
  <si>
    <t>نصب پله برقی</t>
  </si>
  <si>
    <t>آسانسور هیدرولیکی</t>
  </si>
  <si>
    <t>کارگاه آسانسور هیدرولیکی</t>
  </si>
  <si>
    <t>کارورزی 1</t>
  </si>
  <si>
    <t>راه اندازی و تست آسانسور کارگاهی</t>
  </si>
  <si>
    <t>بهره برداری و خدمات راهبردی آسانسور و پله برقی و کارگاه</t>
  </si>
  <si>
    <t>بازسازی و تعمیرات آسانسور و پله برقی و کارگاه</t>
  </si>
  <si>
    <t>اصول سرپرستی</t>
  </si>
  <si>
    <t>مباحث ویژه</t>
  </si>
  <si>
    <t>متره و برآورد و استاندارد های اجرایی</t>
  </si>
  <si>
    <t>کارورزی 2</t>
  </si>
  <si>
    <t>قطعات آسانسور و پله برقی
الکترونیک عمومی و صنعتی</t>
  </si>
  <si>
    <t>نصب قطعات مکانیکی آسانسور و کارگاه
نصب اجزاء الکتریکی آسانسور و کارگاه</t>
  </si>
  <si>
    <t>آز مبانی برق و مدارهای الکتریکی</t>
  </si>
  <si>
    <t>35 واحد</t>
  </si>
  <si>
    <t>مبانی برق و مدارهای الکتریکی</t>
  </si>
  <si>
    <t>کاربرد ماشین ابزار در آسانسور</t>
  </si>
  <si>
    <t>برنامه ترم بندي رشته آسانسور و پله برقی کاردانی (404) ( روزانه -شبانه)  آموزشکده فني وحرفه اي پسران شماره 2 اصفهان(سروش)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</si>
</sst>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78"/>
    </font>
    <font>
      <sz val="8"/>
      <name val="Arial"/>
      <family val="2"/>
    </font>
    <font>
      <sz val="10"/>
      <name val="B Nazanin"/>
      <charset val="178"/>
    </font>
    <font>
      <b/>
      <sz val="10"/>
      <name val="B Nazanin"/>
      <charset val="178"/>
    </font>
    <font>
      <b/>
      <sz val="9"/>
      <name val="B Nazanin"/>
      <charset val="178"/>
    </font>
    <font>
      <sz val="8"/>
      <name val="B Nazanin"/>
      <charset val="178"/>
    </font>
    <font>
      <sz val="6"/>
      <name val="B Nazanin"/>
      <charset val="178"/>
    </font>
    <font>
      <sz val="12"/>
      <name val="B Nazanin"/>
      <charset val="178"/>
    </font>
    <font>
      <sz val="8"/>
      <name val="B Titr"/>
      <charset val="178"/>
    </font>
    <font>
      <b/>
      <sz val="8"/>
      <name val="B Nazanin"/>
      <charset val="178"/>
    </font>
    <font>
      <b/>
      <sz val="1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0" fillId="0" borderId="7" xfId="0" applyBorder="1" applyAlignment="1"/>
    <xf numFmtId="0" fontId="0" fillId="0" borderId="0" xfId="0" applyBorder="1" applyAlignment="1"/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2" fillId="0" borderId="19" xfId="0" applyFont="1" applyBorder="1"/>
    <xf numFmtId="0" fontId="2" fillId="0" borderId="0" xfId="0" applyFont="1" applyBorder="1" applyAlignment="1"/>
    <xf numFmtId="0" fontId="2" fillId="0" borderId="0" xfId="0" applyFont="1" applyBorder="1"/>
    <xf numFmtId="0" fontId="5" fillId="4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right" vertical="center" indent="1"/>
    </xf>
    <xf numFmtId="0" fontId="9" fillId="4" borderId="9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2" fillId="0" borderId="19" xfId="0" applyFont="1" applyBorder="1" applyAlignment="1"/>
    <xf numFmtId="0" fontId="2" fillId="0" borderId="19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/>
    </xf>
    <xf numFmtId="0" fontId="10" fillId="0" borderId="22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textRotation="180"/>
    </xf>
    <xf numFmtId="0" fontId="3" fillId="4" borderId="18" xfId="0" applyFont="1" applyFill="1" applyBorder="1" applyAlignment="1">
      <alignment horizontal="center" vertical="center" textRotation="180"/>
    </xf>
    <xf numFmtId="0" fontId="3" fillId="4" borderId="9" xfId="0" applyFont="1" applyFill="1" applyBorder="1" applyAlignment="1">
      <alignment horizontal="center" vertical="center" textRotation="180"/>
    </xf>
    <xf numFmtId="0" fontId="9" fillId="3" borderId="19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3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2"/>
  <sheetViews>
    <sheetView rightToLeft="1" tabSelected="1" topLeftCell="A34" zoomScale="130" zoomScaleNormal="130" workbookViewId="0">
      <selection activeCell="B39" sqref="B39:B46"/>
    </sheetView>
  </sheetViews>
  <sheetFormatPr defaultColWidth="9.140625" defaultRowHeight="15.75" x14ac:dyDescent="0.4"/>
  <cols>
    <col min="1" max="1" width="4.28515625" style="1" customWidth="1"/>
    <col min="2" max="2" width="7.7109375" style="3" customWidth="1"/>
    <col min="3" max="3" width="31.7109375" style="1" customWidth="1"/>
    <col min="4" max="4" width="5.140625" style="1" customWidth="1"/>
    <col min="5" max="5" width="4.140625" style="19" customWidth="1"/>
    <col min="6" max="6" width="5.42578125" style="19" customWidth="1"/>
    <col min="7" max="7" width="4.5703125" style="19" customWidth="1"/>
    <col min="8" max="8" width="18.140625" style="1" customWidth="1"/>
    <col min="9" max="9" width="16.7109375" style="16" customWidth="1"/>
    <col min="10" max="10" width="5.7109375" style="1" customWidth="1"/>
    <col min="11" max="16384" width="9.140625" style="1"/>
  </cols>
  <sheetData>
    <row r="1" spans="1:37" ht="15.75" customHeight="1" x14ac:dyDescent="0.4">
      <c r="A1" s="42" t="s">
        <v>60</v>
      </c>
      <c r="B1" s="43"/>
      <c r="C1" s="43"/>
      <c r="D1" s="43"/>
      <c r="E1" s="43"/>
      <c r="F1" s="43"/>
      <c r="G1" s="43"/>
      <c r="H1" s="43"/>
      <c r="I1" s="44"/>
    </row>
    <row r="2" spans="1:37" ht="3.6" customHeight="1" thickBot="1" x14ac:dyDescent="0.45">
      <c r="A2" s="45"/>
      <c r="B2" s="46"/>
      <c r="C2" s="46"/>
      <c r="D2" s="46"/>
      <c r="E2" s="46"/>
      <c r="F2" s="46"/>
      <c r="G2" s="46"/>
      <c r="H2" s="46"/>
      <c r="I2" s="47"/>
    </row>
    <row r="3" spans="1:37" ht="81.599999999999994" hidden="1" customHeight="1" thickBot="1" x14ac:dyDescent="0.45">
      <c r="A3" s="5"/>
      <c r="B3" s="6"/>
      <c r="C3" s="6"/>
      <c r="D3" s="6"/>
      <c r="E3" s="18"/>
      <c r="F3" s="18"/>
      <c r="G3" s="18"/>
      <c r="H3" s="6"/>
      <c r="I3" s="6"/>
    </row>
    <row r="4" spans="1:37" ht="16.5" customHeight="1" thickBot="1" x14ac:dyDescent="0.45">
      <c r="A4" s="52" t="s">
        <v>7</v>
      </c>
      <c r="B4" s="50" t="s">
        <v>22</v>
      </c>
      <c r="C4" s="48" t="s">
        <v>0</v>
      </c>
      <c r="D4" s="21" t="s">
        <v>15</v>
      </c>
      <c r="E4" s="54" t="s">
        <v>8</v>
      </c>
      <c r="F4" s="55"/>
      <c r="G4" s="55"/>
      <c r="H4" s="48" t="s">
        <v>1</v>
      </c>
      <c r="I4" s="48" t="s">
        <v>2</v>
      </c>
    </row>
    <row r="5" spans="1:37" ht="12.75" customHeight="1" thickBot="1" x14ac:dyDescent="0.45">
      <c r="A5" s="53"/>
      <c r="B5" s="51"/>
      <c r="C5" s="49"/>
      <c r="D5" s="23" t="s">
        <v>14</v>
      </c>
      <c r="E5" s="17" t="s">
        <v>3</v>
      </c>
      <c r="F5" s="17" t="s">
        <v>4</v>
      </c>
      <c r="G5" s="17" t="s">
        <v>5</v>
      </c>
      <c r="H5" s="49"/>
      <c r="I5" s="49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 s="7" customFormat="1" ht="18" customHeight="1" x14ac:dyDescent="0.35">
      <c r="A6" s="56" t="s">
        <v>10</v>
      </c>
      <c r="B6" s="25">
        <v>9107</v>
      </c>
      <c r="C6" s="25" t="s">
        <v>23</v>
      </c>
      <c r="D6" s="25">
        <v>2</v>
      </c>
      <c r="E6" s="25">
        <v>32</v>
      </c>
      <c r="F6" s="25">
        <v>0</v>
      </c>
      <c r="G6" s="25">
        <f>SUM(E6:F6)</f>
        <v>32</v>
      </c>
      <c r="H6" s="25" t="s">
        <v>13</v>
      </c>
      <c r="I6" s="28"/>
    </row>
    <row r="7" spans="1:37" s="7" customFormat="1" ht="18" customHeight="1" x14ac:dyDescent="0.35">
      <c r="A7" s="57"/>
      <c r="B7" s="25">
        <v>404001</v>
      </c>
      <c r="C7" s="25" t="s">
        <v>16</v>
      </c>
      <c r="D7" s="25">
        <v>3</v>
      </c>
      <c r="E7" s="25">
        <v>48</v>
      </c>
      <c r="F7" s="25">
        <v>0</v>
      </c>
      <c r="G7" s="25">
        <f t="shared" ref="G7:G18" si="0">SUM(E7:F7)</f>
        <v>48</v>
      </c>
      <c r="H7" s="25" t="s">
        <v>13</v>
      </c>
      <c r="I7" s="29"/>
    </row>
    <row r="8" spans="1:37" s="7" customFormat="1" ht="18" customHeight="1" x14ac:dyDescent="0.35">
      <c r="A8" s="57"/>
      <c r="B8" s="25">
        <v>404002</v>
      </c>
      <c r="C8" s="25" t="s">
        <v>26</v>
      </c>
      <c r="D8" s="25">
        <v>2</v>
      </c>
      <c r="E8" s="25">
        <v>32</v>
      </c>
      <c r="F8" s="25">
        <v>0</v>
      </c>
      <c r="G8" s="25">
        <f t="shared" si="0"/>
        <v>32</v>
      </c>
      <c r="H8" s="25" t="s">
        <v>13</v>
      </c>
      <c r="I8" s="39" t="s">
        <v>16</v>
      </c>
    </row>
    <row r="9" spans="1:37" s="7" customFormat="1" ht="18" customHeight="1" x14ac:dyDescent="0.35">
      <c r="A9" s="57"/>
      <c r="B9" s="25">
        <v>14000112</v>
      </c>
      <c r="C9" s="25" t="s">
        <v>19</v>
      </c>
      <c r="D9" s="25">
        <v>2</v>
      </c>
      <c r="E9" s="25">
        <v>32</v>
      </c>
      <c r="F9" s="25">
        <v>0</v>
      </c>
      <c r="G9" s="25">
        <f t="shared" si="0"/>
        <v>32</v>
      </c>
      <c r="H9" s="25" t="s">
        <v>13</v>
      </c>
      <c r="I9" s="39" t="s">
        <v>24</v>
      </c>
    </row>
    <row r="10" spans="1:37" s="7" customFormat="1" ht="18" customHeight="1" x14ac:dyDescent="0.35">
      <c r="A10" s="57"/>
      <c r="B10" s="25">
        <v>404006</v>
      </c>
      <c r="C10" s="25" t="s">
        <v>27</v>
      </c>
      <c r="D10" s="25">
        <v>1</v>
      </c>
      <c r="E10" s="25">
        <v>0</v>
      </c>
      <c r="F10" s="25">
        <v>48</v>
      </c>
      <c r="G10" s="25">
        <f t="shared" si="0"/>
        <v>48</v>
      </c>
      <c r="H10" s="25" t="s">
        <v>13</v>
      </c>
      <c r="I10" s="39"/>
    </row>
    <row r="11" spans="1:37" s="7" customFormat="1" ht="18" customHeight="1" x14ac:dyDescent="0.35">
      <c r="A11" s="57"/>
      <c r="B11" s="25">
        <v>404012</v>
      </c>
      <c r="C11" s="25" t="s">
        <v>59</v>
      </c>
      <c r="D11" s="25">
        <v>2</v>
      </c>
      <c r="E11" s="25">
        <v>16</v>
      </c>
      <c r="F11" s="25">
        <v>32</v>
      </c>
      <c r="G11" s="25">
        <f t="shared" si="0"/>
        <v>48</v>
      </c>
      <c r="H11" s="25" t="s">
        <v>13</v>
      </c>
      <c r="I11" s="39" t="s">
        <v>30</v>
      </c>
    </row>
    <row r="12" spans="1:37" s="7" customFormat="1" ht="18" customHeight="1" x14ac:dyDescent="0.35">
      <c r="A12" s="57"/>
      <c r="B12" s="25">
        <v>404007</v>
      </c>
      <c r="C12" s="25" t="s">
        <v>58</v>
      </c>
      <c r="D12" s="25">
        <v>2</v>
      </c>
      <c r="E12" s="25">
        <v>32</v>
      </c>
      <c r="F12" s="25">
        <v>0</v>
      </c>
      <c r="G12" s="25">
        <f t="shared" si="0"/>
        <v>32</v>
      </c>
      <c r="H12" s="25" t="s">
        <v>13</v>
      </c>
      <c r="I12" s="39" t="s">
        <v>16</v>
      </c>
    </row>
    <row r="13" spans="1:37" s="7" customFormat="1" ht="18" customHeight="1" x14ac:dyDescent="0.35">
      <c r="A13" s="57"/>
      <c r="B13" s="25">
        <v>404008</v>
      </c>
      <c r="C13" s="25" t="s">
        <v>28</v>
      </c>
      <c r="D13" s="25">
        <v>1</v>
      </c>
      <c r="E13" s="25">
        <v>0</v>
      </c>
      <c r="F13" s="25">
        <v>32</v>
      </c>
      <c r="G13" s="25">
        <f t="shared" si="0"/>
        <v>32</v>
      </c>
      <c r="H13" s="25" t="s">
        <v>13</v>
      </c>
      <c r="I13" s="39" t="s">
        <v>58</v>
      </c>
    </row>
    <row r="14" spans="1:37" s="7" customFormat="1" ht="18" customHeight="1" x14ac:dyDescent="0.35">
      <c r="A14" s="57"/>
      <c r="B14" s="25">
        <v>9122</v>
      </c>
      <c r="C14" s="25" t="s">
        <v>17</v>
      </c>
      <c r="D14" s="25">
        <v>1</v>
      </c>
      <c r="E14" s="25">
        <v>0</v>
      </c>
      <c r="F14" s="25">
        <v>32</v>
      </c>
      <c r="G14" s="25">
        <f t="shared" si="0"/>
        <v>32</v>
      </c>
      <c r="H14" s="25" t="s">
        <v>13</v>
      </c>
      <c r="I14" s="39"/>
    </row>
    <row r="15" spans="1:37" s="7" customFormat="1" ht="18" customHeight="1" x14ac:dyDescent="0.35">
      <c r="A15" s="57"/>
      <c r="B15" s="25">
        <v>404025</v>
      </c>
      <c r="C15" s="25" t="s">
        <v>29</v>
      </c>
      <c r="D15" s="25">
        <v>2</v>
      </c>
      <c r="E15" s="25">
        <v>32</v>
      </c>
      <c r="F15" s="25">
        <v>0</v>
      </c>
      <c r="G15" s="25">
        <f t="shared" si="0"/>
        <v>32</v>
      </c>
      <c r="H15" s="25" t="s">
        <v>13</v>
      </c>
      <c r="I15" s="30"/>
    </row>
    <row r="16" spans="1:37" s="7" customFormat="1" ht="18" customHeight="1" thickBot="1" x14ac:dyDescent="0.4">
      <c r="A16" s="57"/>
      <c r="B16" s="25">
        <v>404003</v>
      </c>
      <c r="C16" s="25" t="s">
        <v>30</v>
      </c>
      <c r="D16" s="25">
        <v>1</v>
      </c>
      <c r="E16" s="25">
        <v>0</v>
      </c>
      <c r="F16" s="25">
        <v>48</v>
      </c>
      <c r="G16" s="25">
        <f t="shared" si="0"/>
        <v>48</v>
      </c>
      <c r="H16" s="25" t="s">
        <v>13</v>
      </c>
      <c r="I16" s="39" t="s">
        <v>29</v>
      </c>
    </row>
    <row r="17" spans="1:10" ht="81.599999999999994" hidden="1" customHeight="1" thickBot="1" x14ac:dyDescent="0.45">
      <c r="A17" s="58"/>
      <c r="B17" s="13"/>
      <c r="C17" s="10"/>
      <c r="D17" s="8"/>
      <c r="E17" s="8"/>
      <c r="F17" s="8"/>
      <c r="G17" s="25">
        <f t="shared" si="0"/>
        <v>0</v>
      </c>
      <c r="H17" s="9"/>
      <c r="I17" s="31"/>
    </row>
    <row r="18" spans="1:10" ht="16.5" customHeight="1" thickBot="1" x14ac:dyDescent="0.45">
      <c r="A18" s="56" t="s">
        <v>9</v>
      </c>
      <c r="B18" s="63" t="s">
        <v>5</v>
      </c>
      <c r="C18" s="63"/>
      <c r="D18" s="11">
        <f>SUM(D6:D16)</f>
        <v>19</v>
      </c>
      <c r="E18" s="11">
        <f>SUM(E6:E17)</f>
        <v>224</v>
      </c>
      <c r="F18" s="11">
        <f>SUM(F6:F17)</f>
        <v>192</v>
      </c>
      <c r="G18" s="11">
        <f t="shared" si="0"/>
        <v>416</v>
      </c>
      <c r="H18" s="12" t="s">
        <v>13</v>
      </c>
      <c r="I18" s="12"/>
      <c r="J18" s="7"/>
    </row>
    <row r="19" spans="1:10" ht="18" customHeight="1" x14ac:dyDescent="0.4">
      <c r="A19" s="57"/>
      <c r="B19" s="25">
        <v>9102</v>
      </c>
      <c r="C19" s="25" t="s">
        <v>20</v>
      </c>
      <c r="D19" s="25">
        <v>2</v>
      </c>
      <c r="E19" s="25">
        <v>32</v>
      </c>
      <c r="F19" s="25">
        <v>0</v>
      </c>
      <c r="G19" s="25">
        <f>SUM(E19:F19)</f>
        <v>32</v>
      </c>
      <c r="H19" s="25" t="s">
        <v>13</v>
      </c>
      <c r="I19" s="29"/>
    </row>
    <row r="20" spans="1:10" ht="18" customHeight="1" x14ac:dyDescent="0.4">
      <c r="A20" s="57"/>
      <c r="B20" s="25">
        <v>9101</v>
      </c>
      <c r="C20" s="25" t="s">
        <v>18</v>
      </c>
      <c r="D20" s="25">
        <v>3</v>
      </c>
      <c r="E20" s="25">
        <v>48</v>
      </c>
      <c r="F20" s="25">
        <v>0</v>
      </c>
      <c r="G20" s="25">
        <f t="shared" ref="G20:G38" si="1">SUM(E20:F20)</f>
        <v>48</v>
      </c>
      <c r="H20" s="25" t="s">
        <v>13</v>
      </c>
      <c r="I20" s="29"/>
    </row>
    <row r="21" spans="1:10" ht="18" customHeight="1" x14ac:dyDescent="0.4">
      <c r="A21" s="57"/>
      <c r="B21" s="25">
        <v>404005</v>
      </c>
      <c r="C21" s="25" t="s">
        <v>31</v>
      </c>
      <c r="D21" s="25">
        <v>2</v>
      </c>
      <c r="E21" s="25">
        <v>16</v>
      </c>
      <c r="F21" s="25">
        <v>32</v>
      </c>
      <c r="G21" s="25">
        <f t="shared" si="1"/>
        <v>48</v>
      </c>
      <c r="H21" s="25" t="s">
        <v>13</v>
      </c>
      <c r="I21" s="29"/>
    </row>
    <row r="22" spans="1:10" ht="18" customHeight="1" x14ac:dyDescent="0.4">
      <c r="A22" s="57"/>
      <c r="B22" s="25">
        <v>404013</v>
      </c>
      <c r="C22" s="25" t="s">
        <v>32</v>
      </c>
      <c r="D22" s="25">
        <v>2</v>
      </c>
      <c r="E22" s="25">
        <v>32</v>
      </c>
      <c r="F22" s="25">
        <v>0</v>
      </c>
      <c r="G22" s="25">
        <f t="shared" si="1"/>
        <v>32</v>
      </c>
      <c r="H22" s="25" t="s">
        <v>13</v>
      </c>
      <c r="I22" s="39" t="s">
        <v>31</v>
      </c>
    </row>
    <row r="23" spans="1:10" ht="18" customHeight="1" x14ac:dyDescent="0.4">
      <c r="A23" s="57"/>
      <c r="B23" s="25">
        <v>404004</v>
      </c>
      <c r="C23" s="25" t="s">
        <v>33</v>
      </c>
      <c r="D23" s="25">
        <v>3</v>
      </c>
      <c r="E23" s="25">
        <v>48</v>
      </c>
      <c r="F23" s="25">
        <v>0</v>
      </c>
      <c r="G23" s="25">
        <f t="shared" si="1"/>
        <v>48</v>
      </c>
      <c r="H23" s="25" t="s">
        <v>26</v>
      </c>
      <c r="I23" s="29"/>
    </row>
    <row r="24" spans="1:10" ht="18" customHeight="1" x14ac:dyDescent="0.4">
      <c r="A24" s="57"/>
      <c r="B24" s="25">
        <v>404009</v>
      </c>
      <c r="C24" s="25" t="s">
        <v>34</v>
      </c>
      <c r="D24" s="25">
        <v>2</v>
      </c>
      <c r="E24" s="25">
        <v>32</v>
      </c>
      <c r="F24" s="25">
        <v>0</v>
      </c>
      <c r="G24" s="25">
        <f t="shared" si="1"/>
        <v>32</v>
      </c>
      <c r="H24" s="25" t="s">
        <v>58</v>
      </c>
      <c r="I24" s="35"/>
    </row>
    <row r="25" spans="1:10" ht="18" customHeight="1" x14ac:dyDescent="0.4">
      <c r="A25" s="57"/>
      <c r="B25" s="25">
        <v>404010</v>
      </c>
      <c r="C25" s="25" t="s">
        <v>35</v>
      </c>
      <c r="D25" s="25">
        <v>1</v>
      </c>
      <c r="E25" s="25">
        <v>0</v>
      </c>
      <c r="F25" s="25">
        <v>32</v>
      </c>
      <c r="G25" s="25">
        <f t="shared" si="1"/>
        <v>32</v>
      </c>
      <c r="H25" s="25" t="s">
        <v>13</v>
      </c>
      <c r="I25" s="39" t="s">
        <v>34</v>
      </c>
    </row>
    <row r="26" spans="1:10" ht="18" customHeight="1" x14ac:dyDescent="0.4">
      <c r="A26" s="57"/>
      <c r="B26" s="25">
        <v>404011</v>
      </c>
      <c r="C26" s="25" t="s">
        <v>36</v>
      </c>
      <c r="D26" s="25">
        <v>1</v>
      </c>
      <c r="E26" s="25">
        <v>0</v>
      </c>
      <c r="F26" s="25">
        <v>48</v>
      </c>
      <c r="G26" s="25">
        <f t="shared" si="1"/>
        <v>48</v>
      </c>
      <c r="H26" s="25" t="s">
        <v>13</v>
      </c>
      <c r="I26" s="29"/>
    </row>
    <row r="27" spans="1:10" ht="18" customHeight="1" thickBot="1" x14ac:dyDescent="0.45">
      <c r="A27" s="57"/>
      <c r="B27" s="25">
        <v>404023</v>
      </c>
      <c r="C27" s="25" t="s">
        <v>37</v>
      </c>
      <c r="D27" s="25">
        <v>2</v>
      </c>
      <c r="E27" s="25">
        <v>16</v>
      </c>
      <c r="F27" s="25">
        <v>48</v>
      </c>
      <c r="G27" s="25">
        <f t="shared" si="1"/>
        <v>64</v>
      </c>
      <c r="H27" s="25" t="s">
        <v>13</v>
      </c>
      <c r="I27" s="29"/>
    </row>
    <row r="28" spans="1:10" ht="15.75" customHeight="1" thickBot="1" x14ac:dyDescent="0.45">
      <c r="A28" s="56" t="s">
        <v>11</v>
      </c>
      <c r="B28" s="63" t="s">
        <v>5</v>
      </c>
      <c r="C28" s="63"/>
      <c r="D28" s="22">
        <f>SUM(D19:D27)</f>
        <v>18</v>
      </c>
      <c r="E28" s="11">
        <f>SUM(E19:E27)</f>
        <v>224</v>
      </c>
      <c r="F28" s="11">
        <f t="shared" ref="F28" si="2">SUM(F19:F27)</f>
        <v>160</v>
      </c>
      <c r="G28" s="11">
        <f t="shared" si="1"/>
        <v>384</v>
      </c>
      <c r="H28" s="12"/>
      <c r="I28" s="37"/>
    </row>
    <row r="29" spans="1:10" ht="18" customHeight="1" x14ac:dyDescent="0.4">
      <c r="A29" s="57"/>
      <c r="B29" s="25">
        <v>9118</v>
      </c>
      <c r="C29" s="25" t="s">
        <v>38</v>
      </c>
      <c r="D29" s="25">
        <v>3</v>
      </c>
      <c r="E29" s="25">
        <v>48</v>
      </c>
      <c r="F29" s="25">
        <v>0</v>
      </c>
      <c r="G29" s="25">
        <f t="shared" si="1"/>
        <v>48</v>
      </c>
      <c r="H29" s="25" t="s">
        <v>13</v>
      </c>
      <c r="I29" s="28"/>
    </row>
    <row r="30" spans="1:10" ht="18" customHeight="1" x14ac:dyDescent="0.4">
      <c r="A30" s="57"/>
      <c r="B30" s="25">
        <v>14000539</v>
      </c>
      <c r="C30" s="25" t="s">
        <v>39</v>
      </c>
      <c r="D30" s="25">
        <v>2</v>
      </c>
      <c r="E30" s="25">
        <v>32</v>
      </c>
      <c r="F30" s="25">
        <v>0</v>
      </c>
      <c r="G30" s="25">
        <f t="shared" si="1"/>
        <v>32</v>
      </c>
      <c r="H30" s="25" t="s">
        <v>18</v>
      </c>
      <c r="I30" s="31"/>
    </row>
    <row r="31" spans="1:10" ht="18" customHeight="1" x14ac:dyDescent="0.4">
      <c r="A31" s="57"/>
      <c r="B31" s="25">
        <v>404014</v>
      </c>
      <c r="C31" s="25" t="s">
        <v>40</v>
      </c>
      <c r="D31" s="25">
        <v>2</v>
      </c>
      <c r="E31" s="25">
        <v>16</v>
      </c>
      <c r="F31" s="25">
        <v>64</v>
      </c>
      <c r="G31" s="25">
        <f t="shared" si="1"/>
        <v>80</v>
      </c>
      <c r="H31" s="25" t="s">
        <v>31</v>
      </c>
      <c r="I31" s="28"/>
    </row>
    <row r="32" spans="1:10" ht="33" customHeight="1" x14ac:dyDescent="0.4">
      <c r="A32" s="57"/>
      <c r="B32" s="40">
        <v>404015</v>
      </c>
      <c r="C32" s="40" t="s">
        <v>41</v>
      </c>
      <c r="D32" s="40">
        <v>2</v>
      </c>
      <c r="E32" s="40">
        <v>16</v>
      </c>
      <c r="F32" s="40">
        <v>64</v>
      </c>
      <c r="G32" s="40">
        <f t="shared" si="1"/>
        <v>80</v>
      </c>
      <c r="H32" s="41" t="s">
        <v>54</v>
      </c>
      <c r="I32" s="28"/>
    </row>
    <row r="33" spans="1:27" ht="18" customHeight="1" x14ac:dyDescent="0.4">
      <c r="A33" s="57"/>
      <c r="B33" s="25">
        <v>404019</v>
      </c>
      <c r="C33" s="25" t="s">
        <v>42</v>
      </c>
      <c r="D33" s="25">
        <v>1</v>
      </c>
      <c r="E33" s="25">
        <v>0</v>
      </c>
      <c r="F33" s="25">
        <v>48</v>
      </c>
      <c r="G33" s="25">
        <f t="shared" si="1"/>
        <v>48</v>
      </c>
      <c r="H33" s="25" t="s">
        <v>56</v>
      </c>
      <c r="I33" s="28"/>
    </row>
    <row r="34" spans="1:27" ht="18" customHeight="1" x14ac:dyDescent="0.4">
      <c r="A34" s="57"/>
      <c r="B34" s="25">
        <v>404018</v>
      </c>
      <c r="C34" s="25" t="s">
        <v>43</v>
      </c>
      <c r="D34" s="25">
        <v>2</v>
      </c>
      <c r="E34" s="25">
        <v>32</v>
      </c>
      <c r="F34" s="25">
        <v>0</v>
      </c>
      <c r="G34" s="25">
        <f t="shared" si="1"/>
        <v>32</v>
      </c>
      <c r="H34" s="25" t="s">
        <v>31</v>
      </c>
      <c r="I34" s="29"/>
    </row>
    <row r="35" spans="1:27" ht="18" customHeight="1" x14ac:dyDescent="0.4">
      <c r="A35" s="57"/>
      <c r="B35" s="25">
        <v>404020</v>
      </c>
      <c r="C35" s="25" t="s">
        <v>44</v>
      </c>
      <c r="D35" s="25">
        <v>2</v>
      </c>
      <c r="E35" s="25">
        <v>32</v>
      </c>
      <c r="F35" s="25">
        <v>0</v>
      </c>
      <c r="G35" s="25">
        <f t="shared" si="1"/>
        <v>32</v>
      </c>
      <c r="H35" s="25" t="s">
        <v>31</v>
      </c>
      <c r="I35" s="30"/>
    </row>
    <row r="36" spans="1:27" ht="18" customHeight="1" x14ac:dyDescent="0.4">
      <c r="A36" s="57"/>
      <c r="B36" s="25">
        <v>404021</v>
      </c>
      <c r="C36" s="25" t="s">
        <v>45</v>
      </c>
      <c r="D36" s="25">
        <v>1</v>
      </c>
      <c r="E36" s="25">
        <v>0</v>
      </c>
      <c r="F36" s="25">
        <v>48</v>
      </c>
      <c r="G36" s="25">
        <f t="shared" si="1"/>
        <v>48</v>
      </c>
      <c r="H36" s="25" t="s">
        <v>13</v>
      </c>
      <c r="I36" s="38" t="s">
        <v>44</v>
      </c>
    </row>
    <row r="37" spans="1:27" ht="18" customHeight="1" thickBot="1" x14ac:dyDescent="0.45">
      <c r="A37" s="57"/>
      <c r="B37" s="25">
        <v>404026</v>
      </c>
      <c r="C37" s="25" t="s">
        <v>46</v>
      </c>
      <c r="D37" s="25">
        <v>2</v>
      </c>
      <c r="E37" s="25">
        <v>0</v>
      </c>
      <c r="F37" s="25">
        <v>240</v>
      </c>
      <c r="G37" s="25">
        <f t="shared" si="1"/>
        <v>240</v>
      </c>
      <c r="H37" s="25" t="s">
        <v>29</v>
      </c>
      <c r="I37" s="38" t="s">
        <v>57</v>
      </c>
    </row>
    <row r="38" spans="1:27" ht="15.75" customHeight="1" thickBot="1" x14ac:dyDescent="0.45">
      <c r="A38" s="56" t="s">
        <v>12</v>
      </c>
      <c r="B38" s="63" t="s">
        <v>5</v>
      </c>
      <c r="C38" s="63"/>
      <c r="D38" s="11">
        <f>SUM(D29:D37)</f>
        <v>17</v>
      </c>
      <c r="E38" s="11">
        <f>SUM(E29:E37)</f>
        <v>176</v>
      </c>
      <c r="F38" s="11">
        <f>SUM(F29:F37)</f>
        <v>464</v>
      </c>
      <c r="G38" s="11">
        <f t="shared" si="1"/>
        <v>640</v>
      </c>
      <c r="H38" s="12"/>
      <c r="I38" s="12"/>
    </row>
    <row r="39" spans="1:27" ht="15.75" customHeight="1" x14ac:dyDescent="0.4">
      <c r="A39" s="57"/>
      <c r="B39" s="25">
        <v>9128</v>
      </c>
      <c r="C39" s="25" t="s">
        <v>21</v>
      </c>
      <c r="D39" s="25">
        <v>2</v>
      </c>
      <c r="E39" s="25">
        <v>32</v>
      </c>
      <c r="F39" s="25">
        <v>0</v>
      </c>
      <c r="G39" s="25">
        <f>SUM(E39:F39)</f>
        <v>32</v>
      </c>
      <c r="H39" s="25" t="s">
        <v>13</v>
      </c>
      <c r="I39" s="28"/>
    </row>
    <row r="40" spans="1:27" ht="25.5" customHeight="1" x14ac:dyDescent="0.4">
      <c r="A40" s="57"/>
      <c r="B40" s="40">
        <v>404016</v>
      </c>
      <c r="C40" s="40" t="s">
        <v>47</v>
      </c>
      <c r="D40" s="40">
        <v>2</v>
      </c>
      <c r="E40" s="40">
        <v>16</v>
      </c>
      <c r="F40" s="40">
        <v>64</v>
      </c>
      <c r="G40" s="40">
        <f t="shared" ref="G40:G46" si="3">SUM(E40:F40)</f>
        <v>80</v>
      </c>
      <c r="H40" s="41" t="s">
        <v>55</v>
      </c>
      <c r="I40" s="29"/>
    </row>
    <row r="41" spans="1:27" ht="18" customHeight="1" x14ac:dyDescent="0.4">
      <c r="A41" s="57"/>
      <c r="B41" s="25">
        <v>404017</v>
      </c>
      <c r="C41" s="25" t="s">
        <v>48</v>
      </c>
      <c r="D41" s="25">
        <v>3</v>
      </c>
      <c r="E41" s="25">
        <v>32</v>
      </c>
      <c r="F41" s="25">
        <v>48</v>
      </c>
      <c r="G41" s="25">
        <f t="shared" si="3"/>
        <v>80</v>
      </c>
      <c r="H41" s="25" t="s">
        <v>31</v>
      </c>
      <c r="I41" s="29"/>
    </row>
    <row r="42" spans="1:27" ht="18" customHeight="1" x14ac:dyDescent="0.4">
      <c r="A42" s="57"/>
      <c r="B42" s="25">
        <v>404022</v>
      </c>
      <c r="C42" s="25" t="s">
        <v>49</v>
      </c>
      <c r="D42" s="25">
        <v>3</v>
      </c>
      <c r="E42" s="25">
        <v>32</v>
      </c>
      <c r="F42" s="25">
        <v>48</v>
      </c>
      <c r="G42" s="25">
        <f t="shared" si="3"/>
        <v>80</v>
      </c>
      <c r="H42" s="25" t="s">
        <v>13</v>
      </c>
      <c r="I42" s="28"/>
    </row>
    <row r="43" spans="1:27" ht="18" customHeight="1" x14ac:dyDescent="0.4">
      <c r="A43" s="57"/>
      <c r="B43" s="25">
        <v>404028</v>
      </c>
      <c r="C43" s="25" t="s">
        <v>50</v>
      </c>
      <c r="D43" s="25">
        <v>2</v>
      </c>
      <c r="E43" s="25">
        <v>32</v>
      </c>
      <c r="F43" s="25">
        <v>0</v>
      </c>
      <c r="G43" s="25">
        <f t="shared" si="3"/>
        <v>32</v>
      </c>
      <c r="H43" s="25" t="s">
        <v>13</v>
      </c>
      <c r="I43" s="38" t="s">
        <v>25</v>
      </c>
      <c r="J43" s="2"/>
    </row>
    <row r="44" spans="1:27" ht="18" customHeight="1" x14ac:dyDescent="0.4">
      <c r="A44" s="57"/>
      <c r="B44" s="25">
        <v>404030</v>
      </c>
      <c r="C44" s="25" t="s">
        <v>51</v>
      </c>
      <c r="D44" s="25">
        <v>2</v>
      </c>
      <c r="E44" s="25">
        <v>32</v>
      </c>
      <c r="F44" s="25">
        <v>0</v>
      </c>
      <c r="G44" s="25">
        <f t="shared" si="3"/>
        <v>32</v>
      </c>
      <c r="H44" s="25" t="s">
        <v>31</v>
      </c>
      <c r="I44" s="38" t="s">
        <v>25</v>
      </c>
      <c r="J44" s="2"/>
    </row>
    <row r="45" spans="1:27" ht="18" customHeight="1" x14ac:dyDescent="0.4">
      <c r="A45" s="57"/>
      <c r="B45" s="25">
        <v>404031</v>
      </c>
      <c r="C45" s="25" t="s">
        <v>52</v>
      </c>
      <c r="D45" s="25">
        <v>2</v>
      </c>
      <c r="E45" s="25">
        <v>16</v>
      </c>
      <c r="F45" s="25">
        <v>32</v>
      </c>
      <c r="G45" s="25">
        <f t="shared" si="3"/>
        <v>48</v>
      </c>
      <c r="H45" s="25" t="s">
        <v>13</v>
      </c>
      <c r="I45" s="38" t="s">
        <v>25</v>
      </c>
      <c r="J45" s="2"/>
    </row>
    <row r="46" spans="1:27" ht="18" customHeight="1" thickBot="1" x14ac:dyDescent="0.45">
      <c r="A46" s="57"/>
      <c r="B46" s="25">
        <v>404027</v>
      </c>
      <c r="C46" s="25" t="s">
        <v>53</v>
      </c>
      <c r="D46" s="25">
        <v>2</v>
      </c>
      <c r="E46" s="25">
        <v>0</v>
      </c>
      <c r="F46" s="25">
        <v>240</v>
      </c>
      <c r="G46" s="25">
        <f t="shared" si="3"/>
        <v>240</v>
      </c>
      <c r="H46" s="25" t="s">
        <v>46</v>
      </c>
      <c r="I46" s="36"/>
      <c r="J46" s="2"/>
    </row>
    <row r="47" spans="1:27" ht="15.75" customHeight="1" thickBot="1" x14ac:dyDescent="0.5">
      <c r="A47" s="57"/>
      <c r="B47" s="59" t="s">
        <v>5</v>
      </c>
      <c r="C47" s="60"/>
      <c r="D47" s="11">
        <f>SUM(D39:D46)</f>
        <v>18</v>
      </c>
      <c r="E47" s="11">
        <f>SUM(E39:E46)</f>
        <v>192</v>
      </c>
      <c r="F47" s="11">
        <f>SUM(F39:F46)</f>
        <v>432</v>
      </c>
      <c r="G47" s="11">
        <f>SUM(G39:G46)</f>
        <v>624</v>
      </c>
      <c r="H47" s="12" t="s">
        <v>13</v>
      </c>
      <c r="I47" s="12" t="s">
        <v>13</v>
      </c>
      <c r="T47" s="4"/>
      <c r="U47" s="4"/>
      <c r="V47" s="4"/>
      <c r="W47" s="4"/>
      <c r="X47" s="4"/>
      <c r="Y47" s="4"/>
      <c r="Z47" s="4"/>
      <c r="AA47" s="4"/>
    </row>
    <row r="48" spans="1:27" ht="18.75" customHeight="1" thickBot="1" x14ac:dyDescent="0.55000000000000004">
      <c r="A48" s="58"/>
      <c r="B48" s="61" t="s">
        <v>6</v>
      </c>
      <c r="C48" s="62"/>
      <c r="D48" s="32">
        <f>SUM(D47,D38,D28,D18)</f>
        <v>72</v>
      </c>
      <c r="E48" s="33">
        <f>SUM(E47,E38,E28,E18)</f>
        <v>816</v>
      </c>
      <c r="F48" s="33">
        <f>SUM(F47,F38,F28,F18)</f>
        <v>1248</v>
      </c>
      <c r="G48" s="34">
        <f>SUM(G38,G47,G28,G18)</f>
        <v>2064</v>
      </c>
      <c r="H48" s="24" t="s">
        <v>13</v>
      </c>
      <c r="I48" s="24" t="s">
        <v>13</v>
      </c>
    </row>
    <row r="49" spans="1:9" ht="18" customHeight="1" x14ac:dyDescent="0.4">
      <c r="A49" s="14"/>
      <c r="B49" s="26"/>
      <c r="C49" s="14"/>
      <c r="D49" s="14"/>
      <c r="E49" s="27"/>
      <c r="F49" s="27"/>
      <c r="G49" s="27"/>
      <c r="H49" s="14"/>
      <c r="I49" s="14"/>
    </row>
    <row r="50" spans="1:9" x14ac:dyDescent="0.4">
      <c r="A50" s="16"/>
      <c r="B50" s="15"/>
      <c r="C50" s="16"/>
      <c r="D50" s="16"/>
      <c r="E50" s="20"/>
      <c r="F50" s="20"/>
      <c r="G50" s="20"/>
      <c r="H50" s="16"/>
    </row>
    <row r="51" spans="1:9" x14ac:dyDescent="0.4">
      <c r="A51" s="16"/>
    </row>
    <row r="52" spans="1:9" x14ac:dyDescent="0.4">
      <c r="A52" s="16"/>
    </row>
  </sheetData>
  <mergeCells count="16">
    <mergeCell ref="A28:A37"/>
    <mergeCell ref="A6:A17"/>
    <mergeCell ref="A18:A27"/>
    <mergeCell ref="A38:A48"/>
    <mergeCell ref="B47:C47"/>
    <mergeCell ref="B48:C48"/>
    <mergeCell ref="B38:C38"/>
    <mergeCell ref="B28:C28"/>
    <mergeCell ref="B18:C18"/>
    <mergeCell ref="A1:I2"/>
    <mergeCell ref="I4:I5"/>
    <mergeCell ref="H4:H5"/>
    <mergeCell ref="B4:B5"/>
    <mergeCell ref="A4:A5"/>
    <mergeCell ref="E4:G4"/>
    <mergeCell ref="C4:C5"/>
  </mergeCells>
  <phoneticPr fontId="1" type="noConversion"/>
  <pageMargins left="0.16" right="0.39" top="0.21" bottom="0.17" header="0.26" footer="0.1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Kharazmi</dc:creator>
  <cp:lastModifiedBy>ranjbar</cp:lastModifiedBy>
  <cp:lastPrinted>2022-07-09T03:57:51Z</cp:lastPrinted>
  <dcterms:created xsi:type="dcterms:W3CDTF">2005-07-30T06:21:23Z</dcterms:created>
  <dcterms:modified xsi:type="dcterms:W3CDTF">2022-07-09T06:32:25Z</dcterms:modified>
</cp:coreProperties>
</file>